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tikova1\Desktop\ZÁKAZKY_VO_OBJ\plyn&amp;elektrina_MZ SR\"/>
    </mc:Choice>
  </mc:AlternateContent>
  <xr:revisionPtr revIDLastSave="0" documentId="8_{9BDD0493-1FF4-470C-B215-86900E7B58DE}" xr6:coauthVersionLast="47" xr6:coauthVersionMax="47" xr10:uidLastSave="{00000000-0000-0000-0000-000000000000}"/>
  <bookViews>
    <workbookView xWindow="-108" yWindow="-108" windowWidth="23256" windowHeight="12456" xr2:uid="{D6942FD8-A4FB-4C92-BD53-437F282C5F68}"/>
  </bookViews>
  <sheets>
    <sheet name="Zozn OM EE r.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</calcChain>
</file>

<file path=xl/sharedStrings.xml><?xml version="1.0" encoding="utf-8"?>
<sst xmlns="http://schemas.openxmlformats.org/spreadsheetml/2006/main" count="305" uniqueCount="209">
  <si>
    <r>
      <t xml:space="preserve">                     príloha 2          </t>
    </r>
    <r>
      <rPr>
        <sz val="11"/>
        <color theme="1"/>
        <rFont val="Arial Narrow"/>
        <family val="2"/>
        <charset val="238"/>
      </rPr>
      <t xml:space="preserve"> Zoznam odberných miest VšZP, a.s.-  elektrická energia 2026</t>
    </r>
  </si>
  <si>
    <t>Distribučné spol.</t>
  </si>
  <si>
    <t>P.č.</t>
  </si>
  <si>
    <t>EIC kód</t>
  </si>
  <si>
    <t>Odberné miesto ( Názov, adresa )</t>
  </si>
  <si>
    <t xml:space="preserve">Predpokladaný objem odberu od 01.01.2026 do 31.12.2026 </t>
  </si>
  <si>
    <t>ČOM</t>
  </si>
  <si>
    <t>Napäťová úroveň</t>
  </si>
  <si>
    <t>Rezervovaná kapacita- RK od 1.1.2025</t>
  </si>
  <si>
    <t>MRK                        / hodnota ističa/</t>
  </si>
  <si>
    <t>Vyúčtovanie spotreby</t>
  </si>
  <si>
    <t>Mesto</t>
  </si>
  <si>
    <t>Adresa</t>
  </si>
  <si>
    <t xml:space="preserve"> PSČ</t>
  </si>
  <si>
    <t>[kWh]</t>
  </si>
  <si>
    <t>SPP,a.s.</t>
  </si>
  <si>
    <t>nn, vn</t>
  </si>
  <si>
    <t>[kW] / [A]</t>
  </si>
  <si>
    <t xml:space="preserve">M-mes.         R- ročne </t>
  </si>
  <si>
    <t>ZSD distrib.</t>
  </si>
  <si>
    <t>24ZZS40000438295</t>
  </si>
  <si>
    <t>Bratislava</t>
  </si>
  <si>
    <t>Panónska cesta 2</t>
  </si>
  <si>
    <t>851 04</t>
  </si>
  <si>
    <t>nn</t>
  </si>
  <si>
    <t>1200 A</t>
  </si>
  <si>
    <t>2400 A</t>
  </si>
  <si>
    <t>M</t>
  </si>
  <si>
    <t>24ZZS6063474000L</t>
  </si>
  <si>
    <t>Mamateyova 17</t>
  </si>
  <si>
    <t>850 05</t>
  </si>
  <si>
    <t>600 A</t>
  </si>
  <si>
    <t>24ZZS6071030000Q</t>
  </si>
  <si>
    <t>Bratislava- Ružinov</t>
  </si>
  <si>
    <t>Ondavská 3</t>
  </si>
  <si>
    <t>821 08</t>
  </si>
  <si>
    <t>945 A</t>
  </si>
  <si>
    <t>1890 A</t>
  </si>
  <si>
    <t>24ZZS6108959000E</t>
  </si>
  <si>
    <t>Trnava</t>
  </si>
  <si>
    <t>Halenárska 22</t>
  </si>
  <si>
    <t>917 01</t>
  </si>
  <si>
    <t>300 A</t>
  </si>
  <si>
    <t>24ZZS60982390004</t>
  </si>
  <si>
    <t>Hlohovec</t>
  </si>
  <si>
    <t>SNP 10</t>
  </si>
  <si>
    <t>920 01</t>
  </si>
  <si>
    <t>1 x 25</t>
  </si>
  <si>
    <t>Ročne</t>
  </si>
  <si>
    <t>24ZZS21802910004</t>
  </si>
  <si>
    <t>Trenčín</t>
  </si>
  <si>
    <t>M.R. Štefánika 46</t>
  </si>
  <si>
    <t>911 01</t>
  </si>
  <si>
    <t>60  A</t>
  </si>
  <si>
    <t>120 A</t>
  </si>
  <si>
    <t>24ZZS6079704000M</t>
  </si>
  <si>
    <t>Partizánska 2315</t>
  </si>
  <si>
    <t>375 A</t>
  </si>
  <si>
    <t>750 A</t>
  </si>
  <si>
    <t>24ZZS43141720007</t>
  </si>
  <si>
    <t>Komárno</t>
  </si>
  <si>
    <t>Malá Jarková 2942/ 18</t>
  </si>
  <si>
    <t>945 01</t>
  </si>
  <si>
    <t>75 A</t>
  </si>
  <si>
    <t>150 A</t>
  </si>
  <si>
    <t>24ZZS42370580001</t>
  </si>
  <si>
    <t>Levice</t>
  </si>
  <si>
    <t>A. Sládkoviča 2688/ 3</t>
  </si>
  <si>
    <t>934 01</t>
  </si>
  <si>
    <t>24ZZS60088920005</t>
  </si>
  <si>
    <t xml:space="preserve">Topoľčany </t>
  </si>
  <si>
    <t>Pribinova 2712</t>
  </si>
  <si>
    <t>955 01</t>
  </si>
  <si>
    <t>SSD         distr.</t>
  </si>
  <si>
    <t>24ZSS1215251000W</t>
  </si>
  <si>
    <t>Krupina</t>
  </si>
  <si>
    <t>Námestie slobody 119/ 12</t>
  </si>
  <si>
    <t>963 01</t>
  </si>
  <si>
    <t>3 x 25 A</t>
  </si>
  <si>
    <t>24ZSS5202337000X</t>
  </si>
  <si>
    <t>Lučenec</t>
  </si>
  <si>
    <t>Nám. Artézskych prameňov 16</t>
  </si>
  <si>
    <t>984 01</t>
  </si>
  <si>
    <t>33 kW</t>
  </si>
  <si>
    <t>65,82/ 100</t>
  </si>
  <si>
    <t>24ZSS7203780000H</t>
  </si>
  <si>
    <t xml:space="preserve">Považská Bystrica </t>
  </si>
  <si>
    <t>M.R. Štefánika 165</t>
  </si>
  <si>
    <t>017 01</t>
  </si>
  <si>
    <t>21 kW</t>
  </si>
  <si>
    <t>41,47/  63</t>
  </si>
  <si>
    <t>24ZSS9655274001O</t>
  </si>
  <si>
    <t>Prievidza</t>
  </si>
  <si>
    <t>Včelárska 1</t>
  </si>
  <si>
    <t>971 01</t>
  </si>
  <si>
    <t>vn</t>
  </si>
  <si>
    <t>50 kW</t>
  </si>
  <si>
    <t>65 kW</t>
  </si>
  <si>
    <t>24ZSS5207161000J</t>
  </si>
  <si>
    <t>Rimavská Sobota</t>
  </si>
  <si>
    <t>Francisciho 11</t>
  </si>
  <si>
    <t>979 01</t>
  </si>
  <si>
    <t>17 kW</t>
  </si>
  <si>
    <t>32,91/ 50</t>
  </si>
  <si>
    <t>24ZSS45121480008</t>
  </si>
  <si>
    <t>Tornaľa</t>
  </si>
  <si>
    <t>Mierová 11</t>
  </si>
  <si>
    <t>982 01</t>
  </si>
  <si>
    <t>24ZSS1216144000M</t>
  </si>
  <si>
    <t>Zvolen</t>
  </si>
  <si>
    <t>Medveckého 4</t>
  </si>
  <si>
    <t>960 01</t>
  </si>
  <si>
    <t>24ZSS7216878000H</t>
  </si>
  <si>
    <t>Žilina</t>
  </si>
  <si>
    <t>1. mája 732/ 36</t>
  </si>
  <si>
    <t>010 01</t>
  </si>
  <si>
    <t>24ZSS97966770003</t>
  </si>
  <si>
    <t>P.O. Hviezdoslava 26</t>
  </si>
  <si>
    <t>37 kW</t>
  </si>
  <si>
    <t>45 kW</t>
  </si>
  <si>
    <t>24ZSS72112390007</t>
  </si>
  <si>
    <t>Čadca</t>
  </si>
  <si>
    <t>Palárikova 91</t>
  </si>
  <si>
    <t>022 01</t>
  </si>
  <si>
    <t>35 kW</t>
  </si>
  <si>
    <t xml:space="preserve"> 80 A</t>
  </si>
  <si>
    <t>24ZSS62115550005</t>
  </si>
  <si>
    <t>Martin</t>
  </si>
  <si>
    <t>P. Mudroňa 33</t>
  </si>
  <si>
    <t>036 01</t>
  </si>
  <si>
    <t>24ZSS7209324000D</t>
  </si>
  <si>
    <t>Bytča</t>
  </si>
  <si>
    <t>Nám. Slov. republiky 13</t>
  </si>
  <si>
    <t>014 01</t>
  </si>
  <si>
    <t>24ZSS32104490002</t>
  </si>
  <si>
    <t>Ružomberok</t>
  </si>
  <si>
    <t>Štiavnicka cesta 3</t>
  </si>
  <si>
    <t>034 01</t>
  </si>
  <si>
    <t>VSD distr.</t>
  </si>
  <si>
    <t>24ZVS0000015361M</t>
  </si>
  <si>
    <t>Prešov</t>
  </si>
  <si>
    <t>Kúpeľná 5</t>
  </si>
  <si>
    <t>080 01</t>
  </si>
  <si>
    <t xml:space="preserve">62,5 A </t>
  </si>
  <si>
    <t>125 A</t>
  </si>
  <si>
    <t>24ZVS0000673796U</t>
  </si>
  <si>
    <t>Strojnícka 9</t>
  </si>
  <si>
    <t>080 06</t>
  </si>
  <si>
    <t>12,5 A</t>
  </si>
  <si>
    <t xml:space="preserve"> 25 A</t>
  </si>
  <si>
    <t>24ZVS00006279397</t>
  </si>
  <si>
    <t>Bardejov</t>
  </si>
  <si>
    <t>Tačevská 3463/43</t>
  </si>
  <si>
    <t>085 01</t>
  </si>
  <si>
    <t>40 A</t>
  </si>
  <si>
    <t>24ZVS0000025281E</t>
  </si>
  <si>
    <t>Poprad</t>
  </si>
  <si>
    <t>Tolstého 3631/1</t>
  </si>
  <si>
    <t>058 01</t>
  </si>
  <si>
    <t xml:space="preserve">62,5  A </t>
  </si>
  <si>
    <t xml:space="preserve"> 125 A</t>
  </si>
  <si>
    <t>24ZVS0000718706O</t>
  </si>
  <si>
    <t>Svidník</t>
  </si>
  <si>
    <t>MUDr. Pribulu 150/ 8</t>
  </si>
  <si>
    <t>089 01</t>
  </si>
  <si>
    <t>32  A</t>
  </si>
  <si>
    <t xml:space="preserve"> 40 A</t>
  </si>
  <si>
    <t>24ZVS0000017765P</t>
  </si>
  <si>
    <t xml:space="preserve">Vranov nad Topľou </t>
  </si>
  <si>
    <t>Hronského 1166</t>
  </si>
  <si>
    <t>093 01</t>
  </si>
  <si>
    <t>16 A</t>
  </si>
  <si>
    <t xml:space="preserve"> 32 A</t>
  </si>
  <si>
    <t>24ZVS00006244557</t>
  </si>
  <si>
    <t>Košice</t>
  </si>
  <si>
    <t>Senný trh 1</t>
  </si>
  <si>
    <t>040 01</t>
  </si>
  <si>
    <t>100 A</t>
  </si>
  <si>
    <t xml:space="preserve"> 200 A </t>
  </si>
  <si>
    <t>24ZVS0000058640G</t>
  </si>
  <si>
    <t>Štúrova 21</t>
  </si>
  <si>
    <t>24ZVS00008176271</t>
  </si>
  <si>
    <t>Medzilaborce</t>
  </si>
  <si>
    <t>Mierová 828</t>
  </si>
  <si>
    <t>068 01</t>
  </si>
  <si>
    <t>1 x 25 A</t>
  </si>
  <si>
    <t>24ZVS00000456036</t>
  </si>
  <si>
    <t>Michalovce</t>
  </si>
  <si>
    <t>Námestie slobody 17</t>
  </si>
  <si>
    <t>071 01</t>
  </si>
  <si>
    <t>50 A</t>
  </si>
  <si>
    <t xml:space="preserve"> 100 A</t>
  </si>
  <si>
    <t>24ZVS0000059134Q</t>
  </si>
  <si>
    <t>Trebišov</t>
  </si>
  <si>
    <t>Komenského 4</t>
  </si>
  <si>
    <t>075 01</t>
  </si>
  <si>
    <t>72,5 A</t>
  </si>
  <si>
    <t xml:space="preserve"> 145 A</t>
  </si>
  <si>
    <t>24ZVS0000043525A</t>
  </si>
  <si>
    <t>Kráľovský Chlmec</t>
  </si>
  <si>
    <t>Hlavná 172</t>
  </si>
  <si>
    <t>077 01</t>
  </si>
  <si>
    <t>1 x 21 A</t>
  </si>
  <si>
    <t>Predpoklad spotreba v r. 2026</t>
  </si>
  <si>
    <t>kWh</t>
  </si>
  <si>
    <t>949,4 MWh</t>
  </si>
  <si>
    <t>Poznámka</t>
  </si>
  <si>
    <t>ku 26.1.2026</t>
  </si>
  <si>
    <t>ukončenie ZML, presun Odberného miesta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</si>
</sst>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name val="Aptos Narrow"/>
      <family val="2"/>
      <charset val="238"/>
      <scheme val="minor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sz val="11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ptos Narrow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9"/>
      <name val="Aptos Narrow"/>
      <family val="2"/>
      <scheme val="minor"/>
    </font>
    <font>
      <b/>
      <sz val="8"/>
      <color theme="1"/>
      <name val="Arial"/>
      <family val="2"/>
      <charset val="238"/>
    </font>
    <font>
      <b/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124">
    <xf numFmtId="0" fontId="0" fillId="0" borderId="0" xfId="0"/>
    <xf numFmtId="0" fontId="4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0" xfId="0" applyFont="1"/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/>
    </xf>
    <xf numFmtId="0" fontId="12" fillId="0" borderId="17" xfId="0" applyFont="1" applyBorder="1"/>
    <xf numFmtId="0" fontId="8" fillId="0" borderId="17" xfId="1" applyFont="1" applyBorder="1" applyAlignment="1">
      <alignment horizontal="center" wrapText="1"/>
    </xf>
    <xf numFmtId="3" fontId="14" fillId="3" borderId="18" xfId="0" applyNumberFormat="1" applyFont="1" applyFill="1" applyBorder="1"/>
    <xf numFmtId="0" fontId="12" fillId="0" borderId="17" xfId="0" applyFont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0" borderId="23" xfId="0" applyFont="1" applyBorder="1"/>
    <xf numFmtId="0" fontId="8" fillId="0" borderId="23" xfId="1" applyFont="1" applyBorder="1" applyAlignment="1">
      <alignment horizontal="center" wrapText="1"/>
    </xf>
    <xf numFmtId="3" fontId="14" fillId="3" borderId="24" xfId="0" applyNumberFormat="1" applyFont="1" applyFill="1" applyBorder="1"/>
    <xf numFmtId="0" fontId="12" fillId="0" borderId="23" xfId="0" applyFont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/>
    </xf>
    <xf numFmtId="0" fontId="12" fillId="0" borderId="13" xfId="0" applyFont="1" applyBorder="1"/>
    <xf numFmtId="0" fontId="8" fillId="0" borderId="13" xfId="1" applyFont="1" applyBorder="1" applyAlignment="1">
      <alignment horizontal="center" wrapText="1"/>
    </xf>
    <xf numFmtId="3" fontId="14" fillId="3" borderId="14" xfId="0" applyNumberFormat="1" applyFont="1" applyFill="1" applyBorder="1"/>
    <xf numFmtId="0" fontId="12" fillId="0" borderId="13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/>
    </xf>
    <xf numFmtId="0" fontId="14" fillId="0" borderId="23" xfId="0" applyFont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/>
    </xf>
    <xf numFmtId="0" fontId="12" fillId="4" borderId="23" xfId="0" applyFont="1" applyFill="1" applyBorder="1" applyAlignment="1">
      <alignment horizontal="center"/>
    </xf>
    <xf numFmtId="0" fontId="17" fillId="0" borderId="27" xfId="0" applyFont="1" applyBorder="1"/>
    <xf numFmtId="0" fontId="12" fillId="4" borderId="28" xfId="0" applyFont="1" applyFill="1" applyBorder="1" applyAlignment="1">
      <alignment horizontal="center" vertical="center"/>
    </xf>
    <xf numFmtId="0" fontId="8" fillId="0" borderId="27" xfId="1" applyFont="1" applyBorder="1" applyAlignment="1">
      <alignment horizontal="center" wrapText="1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3" fontId="14" fillId="3" borderId="29" xfId="0" applyNumberFormat="1" applyFont="1" applyFill="1" applyBorder="1"/>
    <xf numFmtId="0" fontId="8" fillId="0" borderId="30" xfId="1" applyFont="1" applyBorder="1" applyAlignment="1">
      <alignment horizontal="center" wrapText="1"/>
    </xf>
    <xf numFmtId="0" fontId="8" fillId="0" borderId="31" xfId="1" applyFont="1" applyBorder="1" applyAlignment="1">
      <alignment horizontal="center" wrapText="1"/>
    </xf>
    <xf numFmtId="0" fontId="12" fillId="0" borderId="29" xfId="0" applyFont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8" fillId="0" borderId="12" xfId="1" applyFont="1" applyBorder="1" applyAlignment="1">
      <alignment horizontal="center" wrapText="1"/>
    </xf>
    <xf numFmtId="0" fontId="12" fillId="4" borderId="13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 vertical="center"/>
    </xf>
    <xf numFmtId="0" fontId="0" fillId="4" borderId="0" xfId="0" applyFill="1"/>
    <xf numFmtId="0" fontId="12" fillId="5" borderId="23" xfId="0" applyFont="1" applyFill="1" applyBorder="1" applyAlignment="1">
      <alignment horizontal="center"/>
    </xf>
    <xf numFmtId="49" fontId="14" fillId="3" borderId="23" xfId="0" applyNumberFormat="1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7" fillId="0" borderId="23" xfId="0" applyFont="1" applyBorder="1"/>
    <xf numFmtId="0" fontId="14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5" borderId="32" xfId="0" applyFont="1" applyFill="1" applyBorder="1" applyAlignment="1">
      <alignment horizontal="center"/>
    </xf>
    <xf numFmtId="0" fontId="12" fillId="0" borderId="32" xfId="0" applyFont="1" applyBorder="1"/>
    <xf numFmtId="0" fontId="8" fillId="0" borderId="32" xfId="1" applyFont="1" applyBorder="1" applyAlignment="1">
      <alignment horizontal="center" wrapText="1"/>
    </xf>
    <xf numFmtId="3" fontId="14" fillId="3" borderId="33" xfId="0" applyNumberFormat="1" applyFont="1" applyFill="1" applyBorder="1"/>
    <xf numFmtId="0" fontId="12" fillId="0" borderId="32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0" fillId="0" borderId="35" xfId="0" applyBorder="1"/>
    <xf numFmtId="0" fontId="12" fillId="0" borderId="35" xfId="0" applyFont="1" applyBorder="1"/>
    <xf numFmtId="0" fontId="12" fillId="0" borderId="0" xfId="0" applyFont="1"/>
    <xf numFmtId="0" fontId="18" fillId="0" borderId="0" xfId="0" applyFont="1"/>
    <xf numFmtId="3" fontId="12" fillId="0" borderId="10" xfId="0" applyNumberFormat="1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0" fillId="0" borderId="0" xfId="0" applyFont="1"/>
    <xf numFmtId="0" fontId="0" fillId="0" borderId="0" xfId="0" applyAlignment="1">
      <alignment horizontal="center" vertical="center"/>
    </xf>
    <xf numFmtId="0" fontId="12" fillId="4" borderId="17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3" fontId="14" fillId="4" borderId="18" xfId="0" applyNumberFormat="1" applyFont="1" applyFill="1" applyBorder="1"/>
    <xf numFmtId="3" fontId="14" fillId="4" borderId="24" xfId="0" applyNumberFormat="1" applyFont="1" applyFill="1" applyBorder="1"/>
    <xf numFmtId="0" fontId="19" fillId="0" borderId="31" xfId="0" applyFont="1" applyBorder="1" applyAlignment="1">
      <alignment horizontal="right" vertical="center"/>
    </xf>
    <xf numFmtId="1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36" xfId="0" applyBorder="1"/>
    <xf numFmtId="0" fontId="21" fillId="0" borderId="37" xfId="0" applyFont="1" applyBorder="1" applyAlignment="1">
      <alignment horizontal="center" vertical="center" wrapText="1"/>
    </xf>
    <xf numFmtId="0" fontId="0" fillId="0" borderId="0" xfId="0" applyBorder="1"/>
    <xf numFmtId="0" fontId="23" fillId="0" borderId="38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textRotation="58" wrapText="1"/>
    </xf>
    <xf numFmtId="0" fontId="11" fillId="0" borderId="10" xfId="0" applyFont="1" applyBorder="1" applyAlignment="1">
      <alignment textRotation="58" wrapText="1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Normálna" xfId="0" builtinId="0"/>
    <cellStyle name="Normálna 2" xfId="1" xr:uid="{BEE7B583-132A-409C-8BBA-892F04FE8C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972A-B77E-4F2C-AC0D-B88E36356840}">
  <sheetPr>
    <pageSetUpPr fitToPage="1"/>
  </sheetPr>
  <dimension ref="A1:P42"/>
  <sheetViews>
    <sheetView tabSelected="1" zoomScaleNormal="100" workbookViewId="0">
      <selection activeCell="N21" sqref="N21"/>
    </sheetView>
  </sheetViews>
  <sheetFormatPr defaultRowHeight="14.4" x14ac:dyDescent="0.3"/>
  <cols>
    <col min="1" max="1" width="7.109375" customWidth="1"/>
    <col min="2" max="2" width="7.33203125" customWidth="1"/>
    <col min="3" max="3" width="15.6640625" bestFit="1" customWidth="1"/>
    <col min="4" max="4" width="14" customWidth="1"/>
    <col min="5" max="5" width="22.44140625" customWidth="1"/>
    <col min="6" max="6" width="7" customWidth="1"/>
    <col min="7" max="7" width="10.5546875" customWidth="1"/>
    <col min="8" max="8" width="8.44140625" customWidth="1"/>
    <col min="9" max="9" width="9.88671875" customWidth="1"/>
    <col min="10" max="10" width="6.44140625" style="88" customWidth="1"/>
    <col min="11" max="11" width="10.33203125" style="88" customWidth="1"/>
    <col min="12" max="12" width="12.33203125" customWidth="1"/>
    <col min="13" max="13" width="7.88671875" customWidth="1"/>
    <col min="14" max="14" width="19.5546875" customWidth="1"/>
  </cols>
  <sheetData>
    <row r="1" spans="1:16" ht="15" customHeight="1" x14ac:dyDescent="0.3">
      <c r="A1" s="108"/>
      <c r="B1" s="110" t="s">
        <v>0</v>
      </c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1"/>
    </row>
    <row r="2" spans="1:16" ht="15" thickBot="1" x14ac:dyDescent="0.35">
      <c r="A2" s="109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"/>
    </row>
    <row r="3" spans="1:16" s="7" customFormat="1" ht="57" customHeight="1" x14ac:dyDescent="0.3">
      <c r="A3" s="113" t="s">
        <v>1</v>
      </c>
      <c r="B3" s="115" t="s">
        <v>2</v>
      </c>
      <c r="C3" s="117" t="s">
        <v>3</v>
      </c>
      <c r="D3" s="119" t="s">
        <v>4</v>
      </c>
      <c r="E3" s="120"/>
      <c r="F3" s="121"/>
      <c r="G3" s="2" t="s">
        <v>5</v>
      </c>
      <c r="H3" s="122" t="s">
        <v>6</v>
      </c>
      <c r="I3" s="3" t="s">
        <v>6</v>
      </c>
      <c r="J3" s="4" t="s">
        <v>7</v>
      </c>
      <c r="K3" s="4" t="s">
        <v>8</v>
      </c>
      <c r="L3" s="5" t="s">
        <v>9</v>
      </c>
      <c r="M3" s="6" t="s">
        <v>10</v>
      </c>
      <c r="N3" s="100" t="s">
        <v>206</v>
      </c>
    </row>
    <row r="4" spans="1:16" s="7" customFormat="1" ht="34.5" customHeight="1" thickBot="1" x14ac:dyDescent="0.35">
      <c r="A4" s="114"/>
      <c r="B4" s="116"/>
      <c r="C4" s="118"/>
      <c r="D4" s="8" t="s">
        <v>11</v>
      </c>
      <c r="E4" s="8" t="s">
        <v>12</v>
      </c>
      <c r="F4" s="9" t="s">
        <v>13</v>
      </c>
      <c r="G4" s="10" t="s">
        <v>14</v>
      </c>
      <c r="H4" s="123"/>
      <c r="I4" s="11" t="s">
        <v>15</v>
      </c>
      <c r="J4" s="11" t="s">
        <v>16</v>
      </c>
      <c r="K4" s="12" t="s">
        <v>17</v>
      </c>
      <c r="L4" s="9" t="s">
        <v>17</v>
      </c>
      <c r="M4" s="13" t="s">
        <v>18</v>
      </c>
      <c r="N4" s="98" t="s">
        <v>208</v>
      </c>
    </row>
    <row r="5" spans="1:16" ht="15" thickTop="1" x14ac:dyDescent="0.3">
      <c r="A5" s="102" t="s">
        <v>19</v>
      </c>
      <c r="B5" s="14">
        <v>1</v>
      </c>
      <c r="C5" s="89" t="s">
        <v>20</v>
      </c>
      <c r="D5" s="15" t="s">
        <v>21</v>
      </c>
      <c r="E5" s="15" t="s">
        <v>22</v>
      </c>
      <c r="F5" s="16" t="s">
        <v>23</v>
      </c>
      <c r="G5" s="92">
        <v>14240</v>
      </c>
      <c r="H5" s="16">
        <v>788453</v>
      </c>
      <c r="I5" s="16">
        <v>4600187386</v>
      </c>
      <c r="J5" s="18" t="s">
        <v>24</v>
      </c>
      <c r="K5" s="90" t="s">
        <v>25</v>
      </c>
      <c r="L5" s="91" t="s">
        <v>26</v>
      </c>
      <c r="M5" s="20" t="s">
        <v>27</v>
      </c>
      <c r="N5" s="101" t="s">
        <v>207</v>
      </c>
    </row>
    <row r="6" spans="1:16" x14ac:dyDescent="0.3">
      <c r="A6" s="103"/>
      <c r="B6" s="21">
        <f>B5+1</f>
        <v>2</v>
      </c>
      <c r="C6" s="48" t="s">
        <v>28</v>
      </c>
      <c r="D6" s="23" t="s">
        <v>21</v>
      </c>
      <c r="E6" s="23" t="s">
        <v>29</v>
      </c>
      <c r="F6" s="24" t="s">
        <v>30</v>
      </c>
      <c r="G6" s="93">
        <v>115830</v>
      </c>
      <c r="H6" s="24">
        <v>788454</v>
      </c>
      <c r="I6" s="24">
        <v>4600219377</v>
      </c>
      <c r="J6" s="26" t="s">
        <v>24</v>
      </c>
      <c r="K6" s="31" t="s">
        <v>31</v>
      </c>
      <c r="L6" s="33" t="s">
        <v>25</v>
      </c>
      <c r="M6" s="29" t="s">
        <v>27</v>
      </c>
      <c r="N6" s="97"/>
    </row>
    <row r="7" spans="1:16" x14ac:dyDescent="0.3">
      <c r="A7" s="103"/>
      <c r="B7" s="21">
        <f t="shared" ref="B7:B39" si="0">B6+1</f>
        <v>3</v>
      </c>
      <c r="C7" s="48" t="s">
        <v>32</v>
      </c>
      <c r="D7" s="23" t="s">
        <v>33</v>
      </c>
      <c r="E7" s="23" t="s">
        <v>34</v>
      </c>
      <c r="F7" s="24" t="s">
        <v>35</v>
      </c>
      <c r="G7" s="93">
        <v>53980</v>
      </c>
      <c r="H7" s="24">
        <v>788455</v>
      </c>
      <c r="I7" s="24">
        <v>4600252865</v>
      </c>
      <c r="J7" s="26" t="s">
        <v>24</v>
      </c>
      <c r="K7" s="31" t="s">
        <v>36</v>
      </c>
      <c r="L7" s="33" t="s">
        <v>37</v>
      </c>
      <c r="M7" s="29" t="s">
        <v>27</v>
      </c>
    </row>
    <row r="8" spans="1:16" x14ac:dyDescent="0.3">
      <c r="A8" s="103"/>
      <c r="B8" s="21">
        <f t="shared" si="0"/>
        <v>4</v>
      </c>
      <c r="C8" s="22" t="s">
        <v>38</v>
      </c>
      <c r="D8" s="23" t="s">
        <v>39</v>
      </c>
      <c r="E8" s="23" t="s">
        <v>40</v>
      </c>
      <c r="F8" s="24" t="s">
        <v>41</v>
      </c>
      <c r="G8" s="25">
        <v>51400</v>
      </c>
      <c r="H8" s="24">
        <v>788458</v>
      </c>
      <c r="I8" s="24">
        <v>4600193923</v>
      </c>
      <c r="J8" s="26" t="s">
        <v>24</v>
      </c>
      <c r="K8" s="27" t="s">
        <v>42</v>
      </c>
      <c r="L8" s="28" t="s">
        <v>31</v>
      </c>
      <c r="M8" s="30" t="s">
        <v>27</v>
      </c>
    </row>
    <row r="9" spans="1:16" x14ac:dyDescent="0.3">
      <c r="A9" s="103"/>
      <c r="B9" s="21">
        <f t="shared" si="0"/>
        <v>5</v>
      </c>
      <c r="C9" s="22" t="s">
        <v>43</v>
      </c>
      <c r="D9" s="23" t="s">
        <v>44</v>
      </c>
      <c r="E9" s="23" t="s">
        <v>45</v>
      </c>
      <c r="F9" s="24" t="s">
        <v>46</v>
      </c>
      <c r="G9" s="25">
        <v>1970</v>
      </c>
      <c r="H9" s="24">
        <v>788459</v>
      </c>
      <c r="I9" s="24">
        <v>4600257957</v>
      </c>
      <c r="J9" s="26" t="s">
        <v>24</v>
      </c>
      <c r="K9" s="26"/>
      <c r="L9" s="31" t="s">
        <v>47</v>
      </c>
      <c r="M9" s="32" t="s">
        <v>48</v>
      </c>
    </row>
    <row r="10" spans="1:16" x14ac:dyDescent="0.3">
      <c r="A10" s="103"/>
      <c r="B10" s="21">
        <f t="shared" si="0"/>
        <v>6</v>
      </c>
      <c r="C10" s="22" t="s">
        <v>49</v>
      </c>
      <c r="D10" s="23" t="s">
        <v>50</v>
      </c>
      <c r="E10" s="23" t="s">
        <v>51</v>
      </c>
      <c r="F10" s="24" t="s">
        <v>52</v>
      </c>
      <c r="G10" s="25">
        <v>6200</v>
      </c>
      <c r="H10" s="24">
        <v>788460</v>
      </c>
      <c r="I10" s="24">
        <v>4600182166</v>
      </c>
      <c r="J10" s="26" t="s">
        <v>24</v>
      </c>
      <c r="K10" s="27" t="s">
        <v>53</v>
      </c>
      <c r="L10" s="33" t="s">
        <v>54</v>
      </c>
      <c r="M10" s="34" t="s">
        <v>27</v>
      </c>
    </row>
    <row r="11" spans="1:16" x14ac:dyDescent="0.3">
      <c r="A11" s="103"/>
      <c r="B11" s="21">
        <f t="shared" si="0"/>
        <v>7</v>
      </c>
      <c r="C11" s="22" t="s">
        <v>55</v>
      </c>
      <c r="D11" s="23" t="s">
        <v>50</v>
      </c>
      <c r="E11" s="23" t="s">
        <v>56</v>
      </c>
      <c r="F11" s="24" t="s">
        <v>52</v>
      </c>
      <c r="G11" s="25">
        <v>54100</v>
      </c>
      <c r="H11" s="24">
        <v>788491</v>
      </c>
      <c r="I11" s="24">
        <v>4600170592</v>
      </c>
      <c r="J11" s="26" t="s">
        <v>24</v>
      </c>
      <c r="K11" s="27" t="s">
        <v>57</v>
      </c>
      <c r="L11" s="28" t="s">
        <v>58</v>
      </c>
      <c r="M11" s="30" t="s">
        <v>27</v>
      </c>
    </row>
    <row r="12" spans="1:16" x14ac:dyDescent="0.3">
      <c r="A12" s="103"/>
      <c r="B12" s="21">
        <f t="shared" si="0"/>
        <v>8</v>
      </c>
      <c r="C12" s="22" t="s">
        <v>59</v>
      </c>
      <c r="D12" s="23" t="s">
        <v>60</v>
      </c>
      <c r="E12" s="23" t="s">
        <v>61</v>
      </c>
      <c r="F12" s="24" t="s">
        <v>62</v>
      </c>
      <c r="G12" s="25">
        <v>11200</v>
      </c>
      <c r="H12" s="24">
        <v>788493</v>
      </c>
      <c r="I12" s="24">
        <v>4600245624</v>
      </c>
      <c r="J12" s="26" t="s">
        <v>24</v>
      </c>
      <c r="K12" s="27" t="s">
        <v>63</v>
      </c>
      <c r="L12" s="28" t="s">
        <v>64</v>
      </c>
      <c r="M12" s="35" t="s">
        <v>27</v>
      </c>
      <c r="P12" s="99"/>
    </row>
    <row r="13" spans="1:16" x14ac:dyDescent="0.3">
      <c r="A13" s="103"/>
      <c r="B13" s="21">
        <f t="shared" si="0"/>
        <v>9</v>
      </c>
      <c r="C13" s="22" t="s">
        <v>65</v>
      </c>
      <c r="D13" s="23" t="s">
        <v>66</v>
      </c>
      <c r="E13" s="23" t="s">
        <v>67</v>
      </c>
      <c r="F13" s="24" t="s">
        <v>68</v>
      </c>
      <c r="G13" s="25">
        <v>25400</v>
      </c>
      <c r="H13" s="24">
        <v>788494</v>
      </c>
      <c r="I13" s="24">
        <v>4600174432</v>
      </c>
      <c r="J13" s="26" t="s">
        <v>24</v>
      </c>
      <c r="K13" s="27" t="s">
        <v>64</v>
      </c>
      <c r="L13" s="28" t="s">
        <v>42</v>
      </c>
      <c r="M13" s="35" t="s">
        <v>27</v>
      </c>
    </row>
    <row r="14" spans="1:16" ht="15" thickBot="1" x14ac:dyDescent="0.35">
      <c r="A14" s="104"/>
      <c r="B14" s="21">
        <f t="shared" si="0"/>
        <v>10</v>
      </c>
      <c r="C14" s="36" t="s">
        <v>69</v>
      </c>
      <c r="D14" s="37" t="s">
        <v>70</v>
      </c>
      <c r="E14" s="37" t="s">
        <v>71</v>
      </c>
      <c r="F14" s="38" t="s">
        <v>72</v>
      </c>
      <c r="G14" s="39">
        <v>16600</v>
      </c>
      <c r="H14" s="38">
        <v>788495</v>
      </c>
      <c r="I14" s="38">
        <v>4600267030</v>
      </c>
      <c r="J14" s="40" t="s">
        <v>24</v>
      </c>
      <c r="K14" s="41" t="s">
        <v>64</v>
      </c>
      <c r="L14" s="42" t="s">
        <v>42</v>
      </c>
      <c r="M14" s="43" t="s">
        <v>27</v>
      </c>
    </row>
    <row r="15" spans="1:16" x14ac:dyDescent="0.3">
      <c r="A15" s="105" t="s">
        <v>73</v>
      </c>
      <c r="B15" s="21">
        <f t="shared" si="0"/>
        <v>11</v>
      </c>
      <c r="C15" s="44" t="s">
        <v>74</v>
      </c>
      <c r="D15" s="23" t="s">
        <v>75</v>
      </c>
      <c r="E15" s="23" t="s">
        <v>76</v>
      </c>
      <c r="F15" s="44" t="s">
        <v>77</v>
      </c>
      <c r="G15" s="25">
        <v>5750</v>
      </c>
      <c r="H15" s="44">
        <v>1215251</v>
      </c>
      <c r="I15" s="44">
        <v>4600420595</v>
      </c>
      <c r="J15" s="26" t="s">
        <v>24</v>
      </c>
      <c r="K15" s="26"/>
      <c r="L15" s="45" t="s">
        <v>78</v>
      </c>
      <c r="M15" s="32" t="s">
        <v>48</v>
      </c>
    </row>
    <row r="16" spans="1:16" x14ac:dyDescent="0.3">
      <c r="A16" s="105"/>
      <c r="B16" s="21">
        <f t="shared" si="0"/>
        <v>12</v>
      </c>
      <c r="C16" s="44" t="s">
        <v>79</v>
      </c>
      <c r="D16" s="23" t="s">
        <v>80</v>
      </c>
      <c r="E16" s="23" t="s">
        <v>81</v>
      </c>
      <c r="F16" s="24" t="s">
        <v>82</v>
      </c>
      <c r="G16" s="25">
        <v>22250</v>
      </c>
      <c r="H16" s="24">
        <v>788465</v>
      </c>
      <c r="I16" s="24">
        <v>4600075085</v>
      </c>
      <c r="J16" s="26" t="s">
        <v>24</v>
      </c>
      <c r="K16" s="27" t="s">
        <v>83</v>
      </c>
      <c r="L16" s="33" t="s">
        <v>84</v>
      </c>
      <c r="M16" s="35" t="s">
        <v>27</v>
      </c>
    </row>
    <row r="17" spans="1:15" x14ac:dyDescent="0.3">
      <c r="A17" s="105"/>
      <c r="B17" s="21">
        <f t="shared" si="0"/>
        <v>13</v>
      </c>
      <c r="C17" s="44" t="s">
        <v>85</v>
      </c>
      <c r="D17" s="23" t="s">
        <v>86</v>
      </c>
      <c r="E17" s="23" t="s">
        <v>87</v>
      </c>
      <c r="F17" s="24" t="s">
        <v>88</v>
      </c>
      <c r="G17" s="25">
        <v>18250</v>
      </c>
      <c r="H17" s="24">
        <v>788463</v>
      </c>
      <c r="I17" s="24">
        <v>4600087320</v>
      </c>
      <c r="J17" s="26" t="s">
        <v>24</v>
      </c>
      <c r="K17" s="27" t="s">
        <v>89</v>
      </c>
      <c r="L17" s="46" t="s">
        <v>90</v>
      </c>
      <c r="M17" s="35" t="s">
        <v>27</v>
      </c>
    </row>
    <row r="18" spans="1:15" ht="15.6" x14ac:dyDescent="0.3">
      <c r="A18" s="105"/>
      <c r="B18" s="21">
        <f t="shared" si="0"/>
        <v>14</v>
      </c>
      <c r="C18" s="44" t="s">
        <v>91</v>
      </c>
      <c r="D18" s="23" t="s">
        <v>92</v>
      </c>
      <c r="E18" s="23" t="s">
        <v>93</v>
      </c>
      <c r="F18" s="44" t="s">
        <v>94</v>
      </c>
      <c r="G18" s="25">
        <v>83550</v>
      </c>
      <c r="H18" s="44">
        <v>788395</v>
      </c>
      <c r="I18" s="44">
        <v>4600113542</v>
      </c>
      <c r="J18" s="47" t="s">
        <v>95</v>
      </c>
      <c r="K18" s="27" t="s">
        <v>96</v>
      </c>
      <c r="L18" s="27" t="s">
        <v>97</v>
      </c>
      <c r="M18" s="34" t="s">
        <v>27</v>
      </c>
    </row>
    <row r="19" spans="1:15" x14ac:dyDescent="0.3">
      <c r="A19" s="105"/>
      <c r="B19" s="21">
        <f t="shared" si="0"/>
        <v>15</v>
      </c>
      <c r="C19" s="44" t="s">
        <v>98</v>
      </c>
      <c r="D19" s="23" t="s">
        <v>99</v>
      </c>
      <c r="E19" s="23" t="s">
        <v>100</v>
      </c>
      <c r="F19" s="24" t="s">
        <v>101</v>
      </c>
      <c r="G19" s="25">
        <v>1200</v>
      </c>
      <c r="H19" s="24">
        <v>788466</v>
      </c>
      <c r="I19" s="24">
        <v>4600080774</v>
      </c>
      <c r="J19" s="26" t="s">
        <v>24</v>
      </c>
      <c r="K19" s="27" t="s">
        <v>102</v>
      </c>
      <c r="L19" s="33" t="s">
        <v>103</v>
      </c>
      <c r="M19" s="35" t="s">
        <v>27</v>
      </c>
    </row>
    <row r="20" spans="1:15" x14ac:dyDescent="0.3">
      <c r="A20" s="105"/>
      <c r="B20" s="21">
        <f t="shared" si="0"/>
        <v>16</v>
      </c>
      <c r="C20" s="48" t="s">
        <v>104</v>
      </c>
      <c r="D20" s="49" t="s">
        <v>105</v>
      </c>
      <c r="E20" s="49" t="s">
        <v>106</v>
      </c>
      <c r="F20" s="24" t="s">
        <v>107</v>
      </c>
      <c r="G20" s="25">
        <v>5300</v>
      </c>
      <c r="H20" s="24">
        <v>461248</v>
      </c>
      <c r="I20" s="24">
        <v>4600018087</v>
      </c>
      <c r="J20" s="26" t="s">
        <v>24</v>
      </c>
      <c r="K20" s="45"/>
      <c r="L20" s="45" t="s">
        <v>78</v>
      </c>
      <c r="M20" s="32" t="s">
        <v>48</v>
      </c>
    </row>
    <row r="21" spans="1:15" x14ac:dyDescent="0.3">
      <c r="A21" s="105"/>
      <c r="B21" s="21">
        <f t="shared" si="0"/>
        <v>17</v>
      </c>
      <c r="C21" s="44" t="s">
        <v>108</v>
      </c>
      <c r="D21" s="23" t="s">
        <v>109</v>
      </c>
      <c r="E21" s="23" t="s">
        <v>110</v>
      </c>
      <c r="F21" s="24" t="s">
        <v>111</v>
      </c>
      <c r="G21" s="25">
        <v>19500</v>
      </c>
      <c r="H21" s="24">
        <v>788467</v>
      </c>
      <c r="I21" s="24">
        <v>4600055316</v>
      </c>
      <c r="J21" s="26" t="s">
        <v>24</v>
      </c>
      <c r="K21" s="27" t="s">
        <v>89</v>
      </c>
      <c r="L21" s="33" t="s">
        <v>90</v>
      </c>
      <c r="M21" s="50" t="s">
        <v>27</v>
      </c>
    </row>
    <row r="22" spans="1:15" x14ac:dyDescent="0.3">
      <c r="A22" s="105"/>
      <c r="B22" s="21">
        <f t="shared" si="0"/>
        <v>18</v>
      </c>
      <c r="C22" s="44" t="s">
        <v>112</v>
      </c>
      <c r="D22" s="23" t="s">
        <v>113</v>
      </c>
      <c r="E22" s="23" t="s">
        <v>114</v>
      </c>
      <c r="F22" s="24" t="s">
        <v>115</v>
      </c>
      <c r="G22" s="25">
        <v>27100</v>
      </c>
      <c r="H22" s="24">
        <v>788469</v>
      </c>
      <c r="I22" s="24">
        <v>4600106530</v>
      </c>
      <c r="J22" s="26" t="s">
        <v>24</v>
      </c>
      <c r="K22" s="27" t="s">
        <v>89</v>
      </c>
      <c r="L22" s="33" t="s">
        <v>90</v>
      </c>
      <c r="M22" s="35" t="s">
        <v>27</v>
      </c>
    </row>
    <row r="23" spans="1:15" ht="15.6" x14ac:dyDescent="0.3">
      <c r="A23" s="105"/>
      <c r="B23" s="21">
        <f t="shared" si="0"/>
        <v>19</v>
      </c>
      <c r="C23" s="44" t="s">
        <v>116</v>
      </c>
      <c r="D23" s="23" t="s">
        <v>113</v>
      </c>
      <c r="E23" s="23" t="s">
        <v>117</v>
      </c>
      <c r="F23" s="44" t="s">
        <v>115</v>
      </c>
      <c r="G23" s="25">
        <v>51200</v>
      </c>
      <c r="H23" s="44">
        <v>788396</v>
      </c>
      <c r="I23" s="44">
        <v>4600120247</v>
      </c>
      <c r="J23" s="47" t="s">
        <v>95</v>
      </c>
      <c r="K23" s="27" t="s">
        <v>118</v>
      </c>
      <c r="L23" s="27" t="s">
        <v>119</v>
      </c>
      <c r="M23" s="35" t="s">
        <v>27</v>
      </c>
    </row>
    <row r="24" spans="1:15" x14ac:dyDescent="0.3">
      <c r="A24" s="105"/>
      <c r="B24" s="21">
        <f t="shared" si="0"/>
        <v>20</v>
      </c>
      <c r="C24" s="44" t="s">
        <v>120</v>
      </c>
      <c r="D24" s="23" t="s">
        <v>121</v>
      </c>
      <c r="E24" s="23" t="s">
        <v>122</v>
      </c>
      <c r="F24" s="24" t="s">
        <v>123</v>
      </c>
      <c r="G24" s="25">
        <v>50100</v>
      </c>
      <c r="H24" s="24">
        <v>788470</v>
      </c>
      <c r="I24" s="24">
        <v>4600093597</v>
      </c>
      <c r="J24" s="26" t="s">
        <v>24</v>
      </c>
      <c r="K24" s="27" t="s">
        <v>124</v>
      </c>
      <c r="L24" s="28" t="s">
        <v>125</v>
      </c>
      <c r="M24" s="35" t="s">
        <v>27</v>
      </c>
    </row>
    <row r="25" spans="1:15" ht="15" thickBot="1" x14ac:dyDescent="0.35">
      <c r="A25" s="105"/>
      <c r="B25" s="21">
        <f t="shared" si="0"/>
        <v>21</v>
      </c>
      <c r="C25" s="44" t="s">
        <v>126</v>
      </c>
      <c r="D25" s="23" t="s">
        <v>127</v>
      </c>
      <c r="E25" s="23" t="s">
        <v>128</v>
      </c>
      <c r="F25" s="24" t="s">
        <v>129</v>
      </c>
      <c r="G25" s="25">
        <v>21200</v>
      </c>
      <c r="H25" s="24">
        <v>788472</v>
      </c>
      <c r="I25" s="51">
        <v>4600008316</v>
      </c>
      <c r="J25" s="26" t="s">
        <v>24</v>
      </c>
      <c r="K25" s="27" t="s">
        <v>83</v>
      </c>
      <c r="L25" s="33" t="s">
        <v>84</v>
      </c>
      <c r="M25" s="35" t="s">
        <v>27</v>
      </c>
    </row>
    <row r="26" spans="1:15" ht="15" thickBot="1" x14ac:dyDescent="0.35">
      <c r="A26" s="105"/>
      <c r="B26" s="21">
        <f t="shared" si="0"/>
        <v>22</v>
      </c>
      <c r="C26" s="52" t="s">
        <v>130</v>
      </c>
      <c r="D26" s="53" t="s">
        <v>131</v>
      </c>
      <c r="E26" s="53" t="s">
        <v>132</v>
      </c>
      <c r="F26" s="51" t="s">
        <v>133</v>
      </c>
      <c r="G26" s="54">
        <v>2000</v>
      </c>
      <c r="H26" s="55">
        <v>7209324</v>
      </c>
      <c r="I26" s="56">
        <v>4600436526</v>
      </c>
      <c r="J26" s="57" t="s">
        <v>24</v>
      </c>
      <c r="K26" s="58"/>
      <c r="L26" s="58" t="s">
        <v>78</v>
      </c>
      <c r="M26" s="32" t="s">
        <v>48</v>
      </c>
    </row>
    <row r="27" spans="1:15" ht="15" thickBot="1" x14ac:dyDescent="0.35">
      <c r="A27" s="106"/>
      <c r="B27" s="21">
        <f t="shared" si="0"/>
        <v>23</v>
      </c>
      <c r="C27" s="59" t="s">
        <v>134</v>
      </c>
      <c r="D27" s="37" t="s">
        <v>135</v>
      </c>
      <c r="E27" s="37" t="s">
        <v>136</v>
      </c>
      <c r="F27" s="38" t="s">
        <v>137</v>
      </c>
      <c r="G27" s="39">
        <v>15400</v>
      </c>
      <c r="H27" s="38">
        <v>788473</v>
      </c>
      <c r="I27" s="60">
        <v>4600072761</v>
      </c>
      <c r="J27" s="40" t="s">
        <v>24</v>
      </c>
      <c r="K27" s="41" t="s">
        <v>89</v>
      </c>
      <c r="L27" s="61" t="s">
        <v>90</v>
      </c>
      <c r="M27" s="43" t="s">
        <v>27</v>
      </c>
    </row>
    <row r="28" spans="1:15" x14ac:dyDescent="0.3">
      <c r="A28" s="107" t="s">
        <v>138</v>
      </c>
      <c r="B28" s="21">
        <f t="shared" si="0"/>
        <v>24</v>
      </c>
      <c r="C28" s="62" t="s">
        <v>139</v>
      </c>
      <c r="D28" s="15" t="s">
        <v>140</v>
      </c>
      <c r="E28" s="15" t="s">
        <v>141</v>
      </c>
      <c r="F28" s="16" t="s">
        <v>142</v>
      </c>
      <c r="G28" s="17">
        <v>53600</v>
      </c>
      <c r="H28" s="16">
        <v>189683</v>
      </c>
      <c r="I28" s="16">
        <v>4600143878</v>
      </c>
      <c r="J28" s="18" t="s">
        <v>24</v>
      </c>
      <c r="K28" s="19" t="s">
        <v>143</v>
      </c>
      <c r="L28" s="63" t="s">
        <v>144</v>
      </c>
      <c r="M28" s="50" t="s">
        <v>27</v>
      </c>
      <c r="N28" s="64"/>
      <c r="O28" s="64"/>
    </row>
    <row r="29" spans="1:15" x14ac:dyDescent="0.3">
      <c r="A29" s="105"/>
      <c r="B29" s="21">
        <f t="shared" si="0"/>
        <v>25</v>
      </c>
      <c r="C29" s="65" t="s">
        <v>145</v>
      </c>
      <c r="D29" s="23" t="s">
        <v>140</v>
      </c>
      <c r="E29" s="23" t="s">
        <v>146</v>
      </c>
      <c r="F29" s="24" t="s">
        <v>147</v>
      </c>
      <c r="G29" s="25">
        <v>3600</v>
      </c>
      <c r="H29" s="24">
        <v>677713</v>
      </c>
      <c r="I29" s="24">
        <v>4600006815</v>
      </c>
      <c r="J29" s="26" t="s">
        <v>24</v>
      </c>
      <c r="K29" s="66" t="s">
        <v>148</v>
      </c>
      <c r="L29" s="33" t="s">
        <v>149</v>
      </c>
      <c r="M29" s="35" t="s">
        <v>27</v>
      </c>
      <c r="N29" s="64"/>
      <c r="O29" s="64"/>
    </row>
    <row r="30" spans="1:15" x14ac:dyDescent="0.3">
      <c r="A30" s="105"/>
      <c r="B30" s="21">
        <f t="shared" si="0"/>
        <v>26</v>
      </c>
      <c r="C30" s="65" t="s">
        <v>150</v>
      </c>
      <c r="D30" s="23" t="s">
        <v>151</v>
      </c>
      <c r="E30" s="23" t="s">
        <v>152</v>
      </c>
      <c r="F30" s="24" t="s">
        <v>153</v>
      </c>
      <c r="G30" s="25">
        <v>12500</v>
      </c>
      <c r="H30" s="24">
        <v>634367</v>
      </c>
      <c r="I30" s="24">
        <v>4600006746</v>
      </c>
      <c r="J30" s="26" t="s">
        <v>24</v>
      </c>
      <c r="K30" s="66" t="s">
        <v>154</v>
      </c>
      <c r="L30" s="33" t="s">
        <v>125</v>
      </c>
      <c r="M30" s="35" t="s">
        <v>27</v>
      </c>
      <c r="N30" s="64"/>
      <c r="O30" s="64"/>
    </row>
    <row r="31" spans="1:15" x14ac:dyDescent="0.3">
      <c r="A31" s="105"/>
      <c r="B31" s="21">
        <f t="shared" si="0"/>
        <v>27</v>
      </c>
      <c r="C31" s="65" t="s">
        <v>155</v>
      </c>
      <c r="D31" s="23" t="s">
        <v>156</v>
      </c>
      <c r="E31" s="23" t="s">
        <v>157</v>
      </c>
      <c r="F31" s="24" t="s">
        <v>158</v>
      </c>
      <c r="G31" s="25">
        <v>40800</v>
      </c>
      <c r="H31" s="24">
        <v>522746</v>
      </c>
      <c r="I31" s="24">
        <v>4600015099</v>
      </c>
      <c r="J31" s="26" t="s">
        <v>24</v>
      </c>
      <c r="K31" s="27" t="s">
        <v>159</v>
      </c>
      <c r="L31" s="26" t="s">
        <v>160</v>
      </c>
      <c r="M31" s="67" t="s">
        <v>27</v>
      </c>
      <c r="N31" s="64"/>
      <c r="O31" s="64"/>
    </row>
    <row r="32" spans="1:15" x14ac:dyDescent="0.3">
      <c r="A32" s="105"/>
      <c r="B32" s="21">
        <f t="shared" si="0"/>
        <v>28</v>
      </c>
      <c r="C32" s="65" t="s">
        <v>161</v>
      </c>
      <c r="D32" s="23" t="s">
        <v>162</v>
      </c>
      <c r="E32" s="23" t="s">
        <v>163</v>
      </c>
      <c r="F32" s="24" t="s">
        <v>164</v>
      </c>
      <c r="G32" s="25">
        <v>7200</v>
      </c>
      <c r="H32" s="24">
        <v>788461</v>
      </c>
      <c r="I32" s="24">
        <v>4600122616</v>
      </c>
      <c r="J32" s="26" t="s">
        <v>24</v>
      </c>
      <c r="K32" s="66" t="s">
        <v>165</v>
      </c>
      <c r="L32" s="26" t="s">
        <v>166</v>
      </c>
      <c r="M32" s="67" t="s">
        <v>27</v>
      </c>
      <c r="N32" s="64"/>
      <c r="O32" s="64"/>
    </row>
    <row r="33" spans="1:15" x14ac:dyDescent="0.3">
      <c r="A33" s="105"/>
      <c r="B33" s="21">
        <f t="shared" si="0"/>
        <v>29</v>
      </c>
      <c r="C33" s="65" t="s">
        <v>167</v>
      </c>
      <c r="D33" s="23" t="s">
        <v>168</v>
      </c>
      <c r="E33" s="23" t="s">
        <v>169</v>
      </c>
      <c r="F33" s="24" t="s">
        <v>170</v>
      </c>
      <c r="G33" s="25">
        <v>8050</v>
      </c>
      <c r="H33" s="24">
        <v>434008</v>
      </c>
      <c r="I33" s="24">
        <v>4600099338</v>
      </c>
      <c r="J33" s="26" t="s">
        <v>24</v>
      </c>
      <c r="K33" s="66" t="s">
        <v>171</v>
      </c>
      <c r="L33" s="26" t="s">
        <v>172</v>
      </c>
      <c r="M33" s="20" t="s">
        <v>27</v>
      </c>
      <c r="N33" s="64"/>
      <c r="O33" s="64"/>
    </row>
    <row r="34" spans="1:15" x14ac:dyDescent="0.3">
      <c r="A34" s="105"/>
      <c r="B34" s="21">
        <f t="shared" si="0"/>
        <v>30</v>
      </c>
      <c r="C34" s="65" t="s">
        <v>173</v>
      </c>
      <c r="D34" s="23" t="s">
        <v>174</v>
      </c>
      <c r="E34" s="23" t="s">
        <v>175</v>
      </c>
      <c r="F34" s="24" t="s">
        <v>176</v>
      </c>
      <c r="G34" s="25">
        <v>96900</v>
      </c>
      <c r="H34" s="24">
        <v>631744</v>
      </c>
      <c r="I34" s="24">
        <v>4600155823</v>
      </c>
      <c r="J34" s="26" t="s">
        <v>24</v>
      </c>
      <c r="K34" s="27" t="s">
        <v>177</v>
      </c>
      <c r="L34" s="28" t="s">
        <v>178</v>
      </c>
      <c r="M34" s="67" t="s">
        <v>27</v>
      </c>
      <c r="N34" s="64"/>
      <c r="O34" s="68"/>
    </row>
    <row r="35" spans="1:15" x14ac:dyDescent="0.3">
      <c r="A35" s="105"/>
      <c r="B35" s="21">
        <f t="shared" si="0"/>
        <v>31</v>
      </c>
      <c r="C35" s="65" t="s">
        <v>179</v>
      </c>
      <c r="D35" s="23" t="s">
        <v>174</v>
      </c>
      <c r="E35" s="23" t="s">
        <v>180</v>
      </c>
      <c r="F35" s="24" t="s">
        <v>176</v>
      </c>
      <c r="G35" s="25">
        <v>5400</v>
      </c>
      <c r="H35" s="24">
        <v>923111</v>
      </c>
      <c r="I35" s="24">
        <v>4600099327</v>
      </c>
      <c r="J35" s="26" t="s">
        <v>24</v>
      </c>
      <c r="K35" s="27" t="s">
        <v>166</v>
      </c>
      <c r="L35" s="28" t="s">
        <v>125</v>
      </c>
      <c r="M35" s="67" t="s">
        <v>27</v>
      </c>
      <c r="N35" s="64"/>
      <c r="O35" s="68"/>
    </row>
    <row r="36" spans="1:15" x14ac:dyDescent="0.3">
      <c r="A36" s="105"/>
      <c r="B36" s="21">
        <f t="shared" si="0"/>
        <v>32</v>
      </c>
      <c r="C36" s="65" t="s">
        <v>181</v>
      </c>
      <c r="D36" s="69" t="s">
        <v>182</v>
      </c>
      <c r="E36" s="69" t="s">
        <v>183</v>
      </c>
      <c r="F36" s="24" t="s">
        <v>184</v>
      </c>
      <c r="G36" s="25">
        <v>930</v>
      </c>
      <c r="H36" s="24">
        <v>1549208</v>
      </c>
      <c r="I36" s="24">
        <v>4600430167</v>
      </c>
      <c r="J36" s="26" t="s">
        <v>24</v>
      </c>
      <c r="K36" s="45"/>
      <c r="L36" s="70" t="s">
        <v>185</v>
      </c>
      <c r="M36" s="32" t="s">
        <v>48</v>
      </c>
      <c r="N36" s="64"/>
      <c r="O36" s="64"/>
    </row>
    <row r="37" spans="1:15" x14ac:dyDescent="0.3">
      <c r="A37" s="105"/>
      <c r="B37" s="21">
        <f t="shared" si="0"/>
        <v>33</v>
      </c>
      <c r="C37" s="65" t="s">
        <v>186</v>
      </c>
      <c r="D37" s="23" t="s">
        <v>187</v>
      </c>
      <c r="E37" s="23" t="s">
        <v>188</v>
      </c>
      <c r="F37" s="24" t="s">
        <v>189</v>
      </c>
      <c r="G37" s="25">
        <v>20800</v>
      </c>
      <c r="H37" s="24">
        <v>370643</v>
      </c>
      <c r="I37" s="24">
        <v>4600066481</v>
      </c>
      <c r="J37" s="26" t="s">
        <v>24</v>
      </c>
      <c r="K37" s="27" t="s">
        <v>190</v>
      </c>
      <c r="L37" s="28" t="s">
        <v>191</v>
      </c>
      <c r="M37" s="71" t="s">
        <v>27</v>
      </c>
      <c r="N37" s="64"/>
      <c r="O37" s="64"/>
    </row>
    <row r="38" spans="1:15" x14ac:dyDescent="0.3">
      <c r="A38" s="105"/>
      <c r="B38" s="21">
        <f t="shared" si="0"/>
        <v>34</v>
      </c>
      <c r="C38" s="65" t="s">
        <v>192</v>
      </c>
      <c r="D38" s="23" t="s">
        <v>193</v>
      </c>
      <c r="E38" s="23" t="s">
        <v>194</v>
      </c>
      <c r="F38" s="24" t="s">
        <v>195</v>
      </c>
      <c r="G38" s="25">
        <v>25000</v>
      </c>
      <c r="H38" s="24">
        <v>484533</v>
      </c>
      <c r="I38" s="24">
        <v>4600099338</v>
      </c>
      <c r="J38" s="26" t="s">
        <v>24</v>
      </c>
      <c r="K38" s="27" t="s">
        <v>196</v>
      </c>
      <c r="L38" s="28" t="s">
        <v>197</v>
      </c>
      <c r="M38" s="67" t="s">
        <v>27</v>
      </c>
    </row>
    <row r="39" spans="1:15" ht="15" thickBot="1" x14ac:dyDescent="0.35">
      <c r="A39" s="106"/>
      <c r="B39" s="21">
        <f t="shared" si="0"/>
        <v>35</v>
      </c>
      <c r="C39" s="72" t="s">
        <v>198</v>
      </c>
      <c r="D39" s="73" t="s">
        <v>199</v>
      </c>
      <c r="E39" s="73" t="s">
        <v>200</v>
      </c>
      <c r="F39" s="74" t="s">
        <v>201</v>
      </c>
      <c r="G39" s="75">
        <v>900</v>
      </c>
      <c r="H39" s="74">
        <v>608286</v>
      </c>
      <c r="I39" s="74">
        <v>4600060088</v>
      </c>
      <c r="J39" s="76" t="s">
        <v>24</v>
      </c>
      <c r="K39" s="76"/>
      <c r="L39" s="77" t="s">
        <v>202</v>
      </c>
      <c r="M39" s="78" t="s">
        <v>48</v>
      </c>
    </row>
    <row r="40" spans="1:15" ht="15" thickBot="1" x14ac:dyDescent="0.35">
      <c r="A40" s="79"/>
      <c r="B40" s="80"/>
      <c r="C40" s="81"/>
      <c r="D40" s="81"/>
      <c r="E40" s="82" t="s">
        <v>203</v>
      </c>
      <c r="F40" s="81"/>
      <c r="G40" s="83">
        <f>SUM(G5:G39)</f>
        <v>949400</v>
      </c>
      <c r="H40" s="84" t="s">
        <v>204</v>
      </c>
      <c r="I40" s="84"/>
      <c r="J40" s="85"/>
      <c r="K40" s="85"/>
      <c r="L40" s="81"/>
      <c r="M40" s="80"/>
    </row>
    <row r="41" spans="1:15" ht="15" thickBot="1" x14ac:dyDescent="0.35">
      <c r="B41" s="96" t="s">
        <v>174</v>
      </c>
      <c r="C41" s="95">
        <v>45770</v>
      </c>
      <c r="F41" s="82"/>
      <c r="G41" s="86"/>
      <c r="H41" s="87"/>
      <c r="I41" s="87"/>
    </row>
    <row r="42" spans="1:15" ht="15" thickBot="1" x14ac:dyDescent="0.35">
      <c r="F42" s="82"/>
      <c r="G42" s="94" t="s">
        <v>205</v>
      </c>
    </row>
  </sheetData>
  <mergeCells count="10">
    <mergeCell ref="A5:A14"/>
    <mergeCell ref="A15:A27"/>
    <mergeCell ref="A28:A39"/>
    <mergeCell ref="A1:A2"/>
    <mergeCell ref="B1:M2"/>
    <mergeCell ref="A3:A4"/>
    <mergeCell ref="B3:B4"/>
    <mergeCell ref="C3:C4"/>
    <mergeCell ref="D3:F3"/>
    <mergeCell ref="H3:H4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 OM EE r. 2026</vt:lpstr>
    </vt:vector>
  </TitlesOfParts>
  <Company>VsZP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Peter, Ing.</dc:creator>
  <cp:lastModifiedBy>Kartíková Zuzana</cp:lastModifiedBy>
  <dcterms:created xsi:type="dcterms:W3CDTF">2025-04-23T08:52:14Z</dcterms:created>
  <dcterms:modified xsi:type="dcterms:W3CDTF">2025-09-25T08:28:13Z</dcterms:modified>
</cp:coreProperties>
</file>